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San Felipe Trail\"/>
    </mc:Choice>
  </mc:AlternateContent>
  <xr:revisionPtr revIDLastSave="0" documentId="13_ncr:1_{3D164653-80A1-49B2-9F07-E9FE5395A66A}"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<sst xmlns="http://schemas.openxmlformats.org/spreadsheetml/2006/main" count="273" uniqueCount="139">
  <si>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</si>
  <si>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</si>
  <si>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</si>
  <si>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</si>
  <si>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</si>
  <si>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</si>
  <si>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</si>
  <si>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</si>
  <si>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</si>
  <si>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</si>
  <si>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</si>
  <si>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</si>
  <si>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</si>
  <si>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</si>
  <si>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</si>
  <si>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</si>
  <si>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</si>
  <si>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</si>
  <si>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</si>
  <si>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</si>
  <si>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</si>
  <si>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</si>
  <si>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</si>
  <si>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</si>
  <si>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</si>
  <si>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</si>
  <si>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</si>
  <si>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</si>
  <si>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</si>
  <si>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</si>
  <si>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</si>
  <si>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</si>
  <si>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</si>
  <si>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</si>
  <si>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</si>
  <si>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</si>
  <si>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</si>
  <si>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</si>
  <si>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</si>
  <si>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</si>
  <si>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</si>
  <si>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</si>
  <si>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</si>
  <si>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</si>
  <si>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</si>
  <si>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</si>
  <si>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</si>
  <si>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</si>
  <si>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</si>
  <si>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</si>
  <si>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</si>
  <si>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</si>
  <si>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</si>
  <si>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</si>
  <si>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</si>
  <si>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</si>
  <si>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</si>
  <si>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</si>
  <si>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</si>
  <si>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</si>
  <si>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</si>
  <si>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</si>
  <si>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</si>
  <si>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</si>
  <si>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</si>
  <si>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</si>
  <si>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</si>
  <si>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</si>
  <si>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</si>
  <si>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</si>
  <si>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</si>
  <si>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</si>
  <si>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</si>
  <si>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</si>
  <si>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</si>
  <si>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</si>
  <si>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</si>
  <si>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</si>
  <si>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</si>
  <si>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</si>
  <si>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</si>
  <si>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</si>
  <si>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</si>
  <si>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</si>
  <si>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</si>
  <si>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</si>
  <si>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</si>
  <si>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</si>
  <si>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</si>
  <si>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</si>
  <si>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</si>
  <si>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</si>
  <si>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</si>
  <si>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</si>
  <si>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</si>
  <si>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</si>
  <si>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</si>
  <si>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</si>
  <si>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</si>
  <si>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</si>
  <si>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</si>
  <si>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</si>
  <si>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</si>
  <si>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</si>
  <si>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</si>
  <si>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</si>
  <si>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</si>
  <si>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</si>
  <si>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</si>
  <si>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</si>
  <si>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</si>
  <si>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</si>
  <si>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</si>
  <si>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</si>
  <si>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</si>
  <si>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</si>
  <si>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</si>
  <si>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</si>
  <si>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</si>
  <si>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</si>
  <si>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</si>
  <si>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</si>
  <si>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</si>
  <si>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</si>
  <si>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</si>
  <si>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</si>
  <si>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</si>
  <si>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</si>
  <si>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</si>
  <si>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</si>
  <si>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</si>
  <si>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</si>
  <si>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</si>
  <si>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</si>
  <si>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</si>
  <si>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</si>
  <si>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</si>
  <si>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</si>
  <si>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Richmond to San Felipe Path (Connected to Previously TIP Funded 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</si>
</sst>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13" zoomScale="115" zoomScaleNormal="115" workbookViewId="0">
      <selection activeCell="C12" sqref="C12"/>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214</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2025</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24.61</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127</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7116.5960857312775</v>
      </c>
      <c r="D24" s="27"/>
      <c r="E24" s="50"/>
    </row>
    <row r="25" spans="1:12" s="91" customFormat="1" x14ac:dyDescent="0.25">
      <c r="A25" s="64" t="s">
        <v>103</v>
      </c>
      <c r="B25" s="65">
        <v>7454.9247937500268</v>
      </c>
      <c r="D25" s="27"/>
      <c r="E25" s="50"/>
    </row>
    <row r="26" spans="1:12" x14ac:dyDescent="0.25">
      <c r="A26" s="64" t="s">
        <v>135</v>
      </c>
      <c r="B26" s="65">
        <v>7853.161004736874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424.67858505401483</v>
      </c>
    </row>
    <row r="32" spans="1:12" x14ac:dyDescent="0.25">
      <c r="A32" s="10" t="s">
        <v>117</v>
      </c>
      <c r="B32" s="108">
        <f>Calculations!Q38</f>
        <v>24.391140124646761</v>
      </c>
    </row>
    <row r="34" spans="1:5" x14ac:dyDescent="0.25">
      <c r="A34" s="11" t="s">
        <v>84</v>
      </c>
    </row>
    <row r="35" spans="1:5" x14ac:dyDescent="0.25">
      <c r="A35" s="10" t="s">
        <v>120</v>
      </c>
      <c r="B35" s="108">
        <f>$B$31+$B$32</f>
        <v>449.0697251786616</v>
      </c>
    </row>
    <row r="37" spans="1:5" x14ac:dyDescent="0.25">
      <c r="A37" s="11" t="str">
        <f>"Emissions Reductions (Life of Project = "&amp;'Assumed Values'!C9&amp;")"</f>
        <v>Emissions Reductions (Life of Project = 12)</v>
      </c>
      <c r="E37" s="96"/>
    </row>
    <row r="38" spans="1:5" x14ac:dyDescent="0.25">
      <c r="A38" s="10" t="s">
        <v>136</v>
      </c>
      <c r="B38" s="109">
        <f>Calculations!K38</f>
        <v>0.28361034632582816</v>
      </c>
    </row>
    <row r="39" spans="1:5" x14ac:dyDescent="0.25">
      <c r="A39" s="10" t="s">
        <v>81</v>
      </c>
      <c r="B39" s="109">
        <f>Calculations!O38</f>
        <v>6.4198235802908551E-2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6.6571073831644956E-3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2.6054516233402492E-3</v>
      </c>
      <c r="F6" s="74">
        <f t="shared" ref="F6:F37" si="1">F5+1</f>
        <v>2019</v>
      </c>
      <c r="G6" s="71">
        <f>$C$5</f>
        <v>6.6571073831644956E-3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3.654312378978064E-3</v>
      </c>
      <c r="F7" s="12">
        <f t="shared" si="1"/>
        <v>2020</v>
      </c>
      <c r="G7" s="71">
        <f t="shared" ref="G7:G12" si="5">$C$5</f>
        <v>6.6571073831644956E-3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6.6571073831644956E-3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6.6571073831644956E-3</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6.6571073831644956E-3</v>
      </c>
      <c r="H10" s="73">
        <f>IF(AND(F10&gt;=Year_Open_to_Traffic?,F10&lt;Year_Open_to_Traffic?+'Assumed Values'!C$9),1,0)</f>
        <v>0</v>
      </c>
      <c r="I10" s="77">
        <f>IF(F10=Year_Open_to_Traffic?,Calculations!$C$12,(I9+I9*G10))</f>
        <v>0</v>
      </c>
      <c r="J10" s="77">
        <f>I10*'Assumed Values'!$C$8</f>
        <v>0</v>
      </c>
      <c r="K10" s="93">
        <f t="shared" si="2"/>
        <v>0</v>
      </c>
      <c r="L10" s="79">
        <f>(K10*H10)*'Assumed Values'!$C$6</f>
        <v>0</v>
      </c>
      <c r="M10" s="80">
        <f t="shared" si="3"/>
        <v>0</v>
      </c>
      <c r="N10" s="77">
        <f>I10*'Assumed Values'!$C$7</f>
        <v>0</v>
      </c>
      <c r="O10" s="93">
        <f t="shared" si="4"/>
        <v>0</v>
      </c>
      <c r="P10" s="79">
        <f>(O10*H10)*'Assumed Values'!$C$5</f>
        <v>0</v>
      </c>
      <c r="Q10" s="80">
        <f t="shared" si="0"/>
        <v>0</v>
      </c>
    </row>
    <row r="11" spans="2:19" x14ac:dyDescent="0.25">
      <c r="B11" s="69" t="s">
        <v>96</v>
      </c>
      <c r="C11" s="61">
        <f>'Inputs &amp; Outputs'!B20/'Assumed Values'!$C$13</f>
        <v>91.366906474820155</v>
      </c>
      <c r="F11" s="12">
        <f t="shared" si="1"/>
        <v>2024</v>
      </c>
      <c r="G11" s="71">
        <f t="shared" si="5"/>
        <v>6.6571073831644956E-3</v>
      </c>
      <c r="H11" s="73">
        <f>IF(AND(F11&gt;=Year_Open_to_Traffic?,F11&lt;Year_Open_to_Traffic?+'Assumed Values'!C$9),1,0)</f>
        <v>0</v>
      </c>
      <c r="I11" s="77">
        <f>IF(F11=Year_Open_to_Traffic?,Calculations!$C$12,(I10+I10*G11))</f>
        <v>0</v>
      </c>
      <c r="J11" s="77">
        <f>I11*'Assumed Values'!$C$8</f>
        <v>0</v>
      </c>
      <c r="K11" s="93">
        <f t="shared" si="2"/>
        <v>0</v>
      </c>
      <c r="L11" s="79">
        <f>(K11*H11)*'Assumed Values'!$C$6</f>
        <v>0</v>
      </c>
      <c r="M11" s="80">
        <f t="shared" si="3"/>
        <v>0</v>
      </c>
      <c r="N11" s="77">
        <f>I11*'Assumed Values'!$C$7</f>
        <v>0</v>
      </c>
      <c r="O11" s="93">
        <f t="shared" si="4"/>
        <v>0</v>
      </c>
      <c r="P11" s="79">
        <f>(O11*H11)*'Assumed Values'!$C$5</f>
        <v>0</v>
      </c>
      <c r="Q11" s="80">
        <f t="shared" si="0"/>
        <v>0</v>
      </c>
    </row>
    <row r="12" spans="2:19" x14ac:dyDescent="0.25">
      <c r="B12" s="69" t="s">
        <v>106</v>
      </c>
      <c r="C12" s="61">
        <f>(C11*'Inputs &amp; Outputs'!$B$21*2)</f>
        <v>548.20143884892093</v>
      </c>
      <c r="F12" s="74">
        <f t="shared" si="1"/>
        <v>2025</v>
      </c>
      <c r="G12" s="71">
        <f t="shared" si="5"/>
        <v>6.6571073831644956E-3</v>
      </c>
      <c r="H12" s="73">
        <f>IF(AND(F12&gt;=Year_Open_to_Traffic?,F12&lt;Year_Open_to_Traffic?+'Assumed Values'!C$9),1,0)</f>
        <v>1</v>
      </c>
      <c r="I12" s="77">
        <f>IF(F12=Year_Open_to_Traffic?,Calculations!$C$12,(I11+I11*G12))</f>
        <v>548.20143884892093</v>
      </c>
      <c r="J12" s="77">
        <f>I12*'Assumed Values'!$C$8</f>
        <v>36.835136730900004</v>
      </c>
      <c r="K12" s="93">
        <f t="shared" si="2"/>
        <v>1.0556993454507576E-2</v>
      </c>
      <c r="L12" s="79">
        <f>(K12*H12)*'Assumed Values'!$C$6</f>
        <v>79.261906856442877</v>
      </c>
      <c r="M12" s="80">
        <f t="shared" si="3"/>
        <v>49.360332036130302</v>
      </c>
      <c r="N12" s="77">
        <f>I12*'Assumed Values'!$C$7</f>
        <v>8.338034043085468</v>
      </c>
      <c r="O12" s="93">
        <f t="shared" si="4"/>
        <v>2.3896884015070863E-3</v>
      </c>
      <c r="P12" s="79">
        <f>(O12*H12)*'Assumed Values'!$C$5</f>
        <v>4.5523564048709995</v>
      </c>
      <c r="Q12" s="80">
        <f t="shared" si="0"/>
        <v>2.8349787761000802</v>
      </c>
    </row>
    <row r="13" spans="2:19" x14ac:dyDescent="0.25">
      <c r="B13" s="83"/>
      <c r="C13" s="60"/>
      <c r="F13" s="12">
        <f t="shared" si="1"/>
        <v>2026</v>
      </c>
      <c r="G13" s="75">
        <f>$C$6</f>
        <v>2.6054516233402492E-3</v>
      </c>
      <c r="H13" s="73">
        <f>IF(AND(F13&gt;=Year_Open_to_Traffic?,F13&lt;Year_Open_to_Traffic?+'Assumed Values'!C$9),1,0)</f>
        <v>1</v>
      </c>
      <c r="I13" s="77">
        <f>IF(F13=Year_Open_to_Traffic?,Calculations!$C$12,(I12+I12*G13))</f>
        <v>549.62975117768735</v>
      </c>
      <c r="J13" s="77">
        <f>I13*'Assumed Values'!$C$8</f>
        <v>36.931108897691487</v>
      </c>
      <c r="K13" s="93">
        <f t="shared" si="2"/>
        <v>1.0584499190241216E-2</v>
      </c>
      <c r="L13" s="79">
        <f>(K13*H13)*'Assumed Values'!$C$6</f>
        <v>79.468419920331044</v>
      </c>
      <c r="M13" s="80">
        <f t="shared" si="3"/>
        <v>46.251343919030333</v>
      </c>
      <c r="N13" s="77">
        <f>I13*'Assumed Values'!$C$7</f>
        <v>8.3597583874184931</v>
      </c>
      <c r="O13" s="93">
        <f t="shared" si="4"/>
        <v>2.3959146190320707E-3</v>
      </c>
      <c r="P13" s="79">
        <f>(O13*H13)*'Assumed Values'!$C$5</f>
        <v>4.5642173492560945</v>
      </c>
      <c r="Q13" s="80">
        <f t="shared" si="0"/>
        <v>2.6564160524807527</v>
      </c>
    </row>
    <row r="14" spans="2:19" x14ac:dyDescent="0.25">
      <c r="F14" s="74">
        <f t="shared" si="1"/>
        <v>2027</v>
      </c>
      <c r="G14" s="75">
        <f t="shared" ref="G14:G37" si="6">$C$6</f>
        <v>2.6054516233402492E-3</v>
      </c>
      <c r="H14" s="73">
        <f>IF(AND(F14&gt;=Year_Open_to_Traffic?,F14&lt;Year_Open_to_Traffic?+'Assumed Values'!C$9),1,0)</f>
        <v>1</v>
      </c>
      <c r="I14" s="77">
        <f>IF(F14=Year_Open_to_Traffic?,Calculations!$C$12,(I13+I13*G14))</f>
        <v>551.06178490512934</v>
      </c>
      <c r="J14" s="77">
        <f>I14*'Assumed Values'!$C$8</f>
        <v>37.027331115320735</v>
      </c>
      <c r="K14" s="93">
        <f t="shared" si="2"/>
        <v>1.0612076590838673E-2</v>
      </c>
      <c r="L14" s="79">
        <f>(K14*H14)*'Assumed Values'!$C$6</f>
        <v>79.67547104401676</v>
      </c>
      <c r="M14" s="80">
        <f t="shared" si="3"/>
        <v>43.33817715712695</v>
      </c>
      <c r="N14" s="77">
        <f>I14*'Assumed Values'!$C$7</f>
        <v>8.3815393334797239</v>
      </c>
      <c r="O14" s="93">
        <f t="shared" si="4"/>
        <v>2.4021570586656125E-3</v>
      </c>
      <c r="P14" s="79">
        <f>(O14*H14)*'Assumed Values'!$C$5</f>
        <v>4.5761091967579919</v>
      </c>
      <c r="Q14" s="80">
        <f t="shared" si="0"/>
        <v>2.489100201866314</v>
      </c>
    </row>
    <row r="15" spans="2:19" x14ac:dyDescent="0.25">
      <c r="F15" s="12">
        <f t="shared" si="1"/>
        <v>2028</v>
      </c>
      <c r="G15" s="75">
        <f t="shared" si="6"/>
        <v>2.6054516233402492E-3</v>
      </c>
      <c r="H15" s="73">
        <f>IF(AND(F15&gt;=Year_Open_to_Traffic?,F15&lt;Year_Open_to_Traffic?+'Assumed Values'!C$9),1,0)</f>
        <v>1</v>
      </c>
      <c r="I15" s="77">
        <f>IF(F15=Year_Open_to_Traffic?,Calculations!$C$12,(I14+I14*G15))</f>
        <v>552.49754972717119</v>
      </c>
      <c r="J15" s="77">
        <f>I15*'Assumed Values'!$C$8</f>
        <v>37.123804035283101</v>
      </c>
      <c r="K15" s="93">
        <f t="shared" si="2"/>
        <v>1.0639725843019284E-2</v>
      </c>
      <c r="L15" s="79">
        <f>(K15*H15)*'Assumed Values'!$C$6</f>
        <v>79.883061629388777</v>
      </c>
      <c r="M15" s="80">
        <f t="shared" si="3"/>
        <v>40.608497832853821</v>
      </c>
      <c r="N15" s="77">
        <f>I15*'Assumed Values'!$C$7</f>
        <v>8.4033770287422289</v>
      </c>
      <c r="O15" s="93">
        <f t="shared" si="4"/>
        <v>2.408415762673631E-3</v>
      </c>
      <c r="P15" s="79">
        <f>(O15*H15)*'Assumed Values'!$C$5</f>
        <v>4.5880320278932674</v>
      </c>
      <c r="Q15" s="80">
        <f t="shared" si="0"/>
        <v>2.3323228336709563</v>
      </c>
    </row>
    <row r="16" spans="2:19" x14ac:dyDescent="0.25">
      <c r="B16" s="68" t="s">
        <v>114</v>
      </c>
      <c r="C16" s="76">
        <f>$C$12*'Assumed Values'!C$8</f>
        <v>36.835136730900004</v>
      </c>
      <c r="F16" s="74">
        <f t="shared" si="1"/>
        <v>2029</v>
      </c>
      <c r="G16" s="75">
        <f t="shared" si="6"/>
        <v>2.6054516233402492E-3</v>
      </c>
      <c r="H16" s="73">
        <f>IF(AND(F16&gt;=Year_Open_to_Traffic?,F16&lt;Year_Open_to_Traffic?+'Assumed Values'!C$9),1,0)</f>
        <v>1</v>
      </c>
      <c r="I16" s="77">
        <f>IF(F16=Year_Open_to_Traffic?,Calculations!$C$12,(I15+I15*G16))</f>
        <v>553.93705536499931</v>
      </c>
      <c r="J16" s="77">
        <f>I16*'Assumed Values'!$C$8</f>
        <v>37.220528310771392</v>
      </c>
      <c r="K16" s="93">
        <f t="shared" si="2"/>
        <v>1.0667447133988874E-2</v>
      </c>
      <c r="L16" s="79">
        <f>(K16*H16)*'Assumed Values'!$C$6</f>
        <v>80.091193081988465</v>
      </c>
      <c r="M16" s="80">
        <f t="shared" si="3"/>
        <v>38.050748887340035</v>
      </c>
      <c r="N16" s="77">
        <f>I16*'Assumed Values'!$C$7</f>
        <v>8.4252716210633043</v>
      </c>
      <c r="O16" s="93">
        <f t="shared" si="4"/>
        <v>2.414690773432167E-3</v>
      </c>
      <c r="P16" s="79">
        <f>(O16*H16)*'Assumed Values'!$C$5</f>
        <v>4.5999859233882781</v>
      </c>
      <c r="Q16" s="80">
        <f t="shared" si="0"/>
        <v>2.1854201756860721</v>
      </c>
    </row>
    <row r="17" spans="2:17" x14ac:dyDescent="0.25">
      <c r="F17" s="12">
        <f t="shared" si="1"/>
        <v>2030</v>
      </c>
      <c r="G17" s="75">
        <f t="shared" si="6"/>
        <v>2.6054516233402492E-3</v>
      </c>
      <c r="H17" s="73">
        <f>IF(AND(F17&gt;=Year_Open_to_Traffic?,F17&lt;Year_Open_to_Traffic?+'Assumed Values'!C$9),1,0)</f>
        <v>1</v>
      </c>
      <c r="I17" s="77">
        <f>IF(F17=Year_Open_to_Traffic?,Calculations!$C$12,(I16+I16*G17))</f>
        <v>555.38031156512841</v>
      </c>
      <c r="J17" s="77">
        <f>I17*'Assumed Values'!$C$8</f>
        <v>37.317504596680273</v>
      </c>
      <c r="K17" s="93">
        <f t="shared" si="2"/>
        <v>1.0695240651441021E-2</v>
      </c>
      <c r="L17" s="79">
        <f>(K17*H17)*'Assumed Values'!$C$6</f>
        <v>80.299866811019186</v>
      </c>
      <c r="M17" s="80">
        <f t="shared" si="3"/>
        <v>35.654101189530721</v>
      </c>
      <c r="N17" s="77">
        <f>I17*'Assumed Values'!$C$7</f>
        <v>8.4472232586854883</v>
      </c>
      <c r="O17" s="93">
        <f t="shared" si="4"/>
        <v>2.4209821334276712E-3</v>
      </c>
      <c r="P17" s="79">
        <f>(O17*H17)*'Assumed Values'!$C$5</f>
        <v>4.6119709641797133</v>
      </c>
      <c r="Q17" s="80">
        <f t="shared" si="0"/>
        <v>2.0477702637668176</v>
      </c>
    </row>
    <row r="18" spans="2:17" x14ac:dyDescent="0.25">
      <c r="B18" s="68" t="s">
        <v>115</v>
      </c>
      <c r="C18" s="76">
        <f>$C$12*'Assumed Values'!C$7</f>
        <v>8.338034043085468</v>
      </c>
      <c r="F18" s="74">
        <f t="shared" si="1"/>
        <v>2031</v>
      </c>
      <c r="G18" s="75">
        <f t="shared" si="6"/>
        <v>2.6054516233402492E-3</v>
      </c>
      <c r="H18" s="73">
        <f>IF(AND(F18&gt;=Year_Open_to_Traffic?,F18&lt;Year_Open_to_Traffic?+'Assumed Values'!C$9),1,0)</f>
        <v>1</v>
      </c>
      <c r="I18" s="77">
        <f>IF(F18=Year_Open_to_Traffic?,Calculations!$C$12,(I17+I17*G18))</f>
        <v>556.82732809946697</v>
      </c>
      <c r="J18" s="77">
        <f>I18*'Assumed Values'!$C$8</f>
        <v>37.414733549610702</v>
      </c>
      <c r="K18" s="93">
        <f t="shared" si="2"/>
        <v>1.0723106583558333E-2</v>
      </c>
      <c r="L18" s="79">
        <f>(K18*H18)*'Assumed Values'!$C$6</f>
        <v>80.509084229355963</v>
      </c>
      <c r="M18" s="80">
        <f t="shared" si="3"/>
        <v>33.408407687246466</v>
      </c>
      <c r="N18" s="77">
        <f>I18*'Assumed Values'!$C$7</f>
        <v>8.4692320902375471</v>
      </c>
      <c r="O18" s="93">
        <f t="shared" si="4"/>
        <v>2.4272898852572881E-3</v>
      </c>
      <c r="P18" s="79">
        <f>(O18*H18)*'Assumed Values'!$C$5</f>
        <v>4.6239872314151338</v>
      </c>
      <c r="Q18" s="80">
        <f t="shared" si="0"/>
        <v>1.9187903085278286</v>
      </c>
    </row>
    <row r="19" spans="2:17" x14ac:dyDescent="0.25">
      <c r="F19" s="12">
        <f t="shared" si="1"/>
        <v>2032</v>
      </c>
      <c r="G19" s="75">
        <f t="shared" si="6"/>
        <v>2.6054516233402492E-3</v>
      </c>
      <c r="H19" s="73">
        <f>IF(AND(F19&gt;=Year_Open_to_Traffic?,F19&lt;Year_Open_to_Traffic?+'Assumed Values'!C$9),1,0)</f>
        <v>1</v>
      </c>
      <c r="I19" s="77">
        <f>IF(F19=Year_Open_to_Traffic?,Calculations!$C$12,(I18+I18*G19))</f>
        <v>558.27811476538398</v>
      </c>
      <c r="J19" s="77">
        <f>I19*'Assumed Values'!$C$8</f>
        <v>37.512215827874378</v>
      </c>
      <c r="K19" s="93">
        <f t="shared" si="2"/>
        <v>1.0751045119013716E-2</v>
      </c>
      <c r="L19" s="79">
        <f>(K19*H19)*'Assumed Values'!$C$6</f>
        <v>80.718846753554985</v>
      </c>
      <c r="M19" s="80">
        <f t="shared" si="3"/>
        <v>31.304160446063946</v>
      </c>
      <c r="N19" s="77">
        <f>I19*'Assumed Values'!$C$7</f>
        <v>8.4912982647355015</v>
      </c>
      <c r="O19" s="93">
        <f t="shared" si="4"/>
        <v>2.4336140716291485E-3</v>
      </c>
      <c r="P19" s="79">
        <f>(O19*H19)*'Assumed Values'!$C$5</f>
        <v>4.6360348064535284</v>
      </c>
      <c r="Q19" s="80">
        <f t="shared" si="0"/>
        <v>1.7979342278990953</v>
      </c>
    </row>
    <row r="20" spans="2:17" x14ac:dyDescent="0.25">
      <c r="F20" s="74">
        <f t="shared" si="1"/>
        <v>2033</v>
      </c>
      <c r="G20" s="75">
        <f t="shared" si="6"/>
        <v>2.6054516233402492E-3</v>
      </c>
      <c r="H20" s="73">
        <f>IF(AND(F20&gt;=Year_Open_to_Traffic?,F20&lt;Year_Open_to_Traffic?+'Assumed Values'!C$9),1,0)</f>
        <v>1</v>
      </c>
      <c r="I20" s="77">
        <f>IF(F20=Year_Open_to_Traffic?,Calculations!$C$12,(I19+I19*G20))</f>
        <v>559.73268138577475</v>
      </c>
      <c r="J20" s="77">
        <f>I20*'Assumed Values'!$C$8</f>
        <v>37.609952091498208</v>
      </c>
      <c r="K20" s="93">
        <f t="shared" si="2"/>
        <v>1.0779056446971655E-2</v>
      </c>
      <c r="L20" s="79">
        <f>(K20*H20)*'Assumed Values'!$C$6</f>
        <v>80.929155803863182</v>
      </c>
      <c r="M20" s="80">
        <f t="shared" si="3"/>
        <v>29.332450394126582</v>
      </c>
      <c r="N20" s="77">
        <f>I20*'Assumed Values'!$C$7</f>
        <v>8.5134219315836237</v>
      </c>
      <c r="O20" s="93">
        <f t="shared" si="4"/>
        <v>2.4399547353626586E-3</v>
      </c>
      <c r="P20" s="79">
        <f>(O20*H20)*'Assumed Values'!$C$5</f>
        <v>4.6481137708658649</v>
      </c>
      <c r="Q20" s="80">
        <f t="shared" si="0"/>
        <v>1.6846903350951716</v>
      </c>
    </row>
    <row r="21" spans="2:17" x14ac:dyDescent="0.25">
      <c r="F21" s="12">
        <f t="shared" si="1"/>
        <v>2034</v>
      </c>
      <c r="G21" s="75">
        <f t="shared" si="6"/>
        <v>2.6054516233402492E-3</v>
      </c>
      <c r="H21" s="73">
        <f>IF(AND(F21&gt;=Year_Open_to_Traffic?,F21&lt;Year_Open_to_Traffic?+'Assumed Values'!C$9),1,0)</f>
        <v>1</v>
      </c>
      <c r="I21" s="77">
        <f>IF(F21=Year_Open_to_Traffic?,Calculations!$C$12,(I20+I20*G21))</f>
        <v>561.19103780912792</v>
      </c>
      <c r="J21" s="77">
        <f>I21*'Assumed Values'!$C$8</f>
        <v>37.707943002228745</v>
      </c>
      <c r="K21" s="93">
        <f t="shared" si="2"/>
        <v>1.0807140757089493E-2</v>
      </c>
      <c r="L21" s="79">
        <f>(K21*H21)*'Assumed Values'!$C$6</f>
        <v>81.140012804227922</v>
      </c>
      <c r="M21" s="80">
        <f t="shared" si="3"/>
        <v>27.484929602450947</v>
      </c>
      <c r="N21" s="77">
        <f>I21*'Assumed Values'!$C$7</f>
        <v>8.5356032405754476</v>
      </c>
      <c r="O21" s="93">
        <f t="shared" si="4"/>
        <v>2.4463119193887856E-3</v>
      </c>
      <c r="P21" s="79">
        <f>(O21*H21)*'Assumed Values'!$C$5</f>
        <v>4.660224206435637</v>
      </c>
      <c r="Q21" s="80">
        <f t="shared" si="0"/>
        <v>1.5785791722089451</v>
      </c>
    </row>
    <row r="22" spans="2:17" x14ac:dyDescent="0.25">
      <c r="F22" s="74">
        <f t="shared" si="1"/>
        <v>2035</v>
      </c>
      <c r="G22" s="75">
        <f t="shared" si="6"/>
        <v>2.6054516233402492E-3</v>
      </c>
      <c r="H22" s="73">
        <f>IF(AND(F22&gt;=Year_Open_to_Traffic?,F22&lt;Year_Open_to_Traffic?+'Assumed Values'!C$9),1,0)</f>
        <v>1</v>
      </c>
      <c r="I22" s="77">
        <f>IF(F22=Year_Open_to_Traffic?,Calculations!$C$12,(I21+I21*G22))</f>
        <v>562.65319390959166</v>
      </c>
      <c r="J22" s="77">
        <f>I22*'Assumed Values'!$C$8</f>
        <v>37.806189223536727</v>
      </c>
      <c r="K22" s="93">
        <f t="shared" si="2"/>
        <v>1.0835298239518718E-2</v>
      </c>
      <c r="L22" s="79">
        <f>(K22*H22)*'Assumed Values'!$C$6</f>
        <v>81.351419182306529</v>
      </c>
      <c r="M22" s="80">
        <f t="shared" si="3"/>
        <v>25.753775941029009</v>
      </c>
      <c r="N22" s="77">
        <f>I22*'Assumed Values'!$C$7</f>
        <v>8.5578423418947924</v>
      </c>
      <c r="O22" s="93">
        <f t="shared" si="4"/>
        <v>2.4526856667503533E-3</v>
      </c>
      <c r="P22" s="79">
        <f>(O22*H22)*'Assumed Values'!$C$5</f>
        <v>4.6723661951594231</v>
      </c>
      <c r="Q22" s="80">
        <f t="shared" si="0"/>
        <v>1.4791514802577079</v>
      </c>
    </row>
    <row r="23" spans="2:17" x14ac:dyDescent="0.25">
      <c r="F23" s="12">
        <f t="shared" si="1"/>
        <v>2036</v>
      </c>
      <c r="G23" s="75">
        <f t="shared" si="6"/>
        <v>2.6054516233402492E-3</v>
      </c>
      <c r="H23" s="73">
        <f>IF(AND(F23&gt;=Year_Open_to_Traffic?,F23&lt;Year_Open_to_Traffic?+'Assumed Values'!C$9),1,0)</f>
        <v>1</v>
      </c>
      <c r="I23" s="77">
        <f>IF(F23=Year_Open_to_Traffic?,Calculations!$C$12,(I22+I22*G23))</f>
        <v>564.11915958704094</v>
      </c>
      <c r="J23" s="77">
        <f>I23*'Assumed Values'!$C$8</f>
        <v>37.904691420621496</v>
      </c>
      <c r="K23" s="93">
        <f t="shared" si="2"/>
        <v>1.0863529084906247E-2</v>
      </c>
      <c r="L23" s="79">
        <f>(K23*H23)*'Assumed Values'!$C$6</f>
        <v>81.563376369476103</v>
      </c>
      <c r="M23" s="80">
        <f t="shared" si="3"/>
        <v>24.131659961085703</v>
      </c>
      <c r="N23" s="77">
        <f>I23*'Assumed Values'!$C$7</f>
        <v>8.5801393861167714</v>
      </c>
      <c r="O23" s="93">
        <f t="shared" si="4"/>
        <v>2.4590760206023316E-3</v>
      </c>
      <c r="P23" s="79">
        <f>(O23*H23)*'Assumed Values'!$C$5</f>
        <v>4.6845398192474415</v>
      </c>
      <c r="Q23" s="80">
        <f t="shared" si="0"/>
        <v>1.38598629708702</v>
      </c>
    </row>
    <row r="24" spans="2:17" x14ac:dyDescent="0.25">
      <c r="F24" s="74">
        <f t="shared" si="1"/>
        <v>2037</v>
      </c>
      <c r="G24" s="75">
        <f t="shared" si="6"/>
        <v>2.6054516233402492E-3</v>
      </c>
      <c r="H24" s="73">
        <f>IF(AND(F24&gt;=Year_Open_to_Traffic?,F24&lt;Year_Open_to_Traffic?+'Assumed Values'!C$9),1,0)</f>
        <v>0</v>
      </c>
      <c r="I24" s="77">
        <f>IF(F24=Year_Open_to_Traffic?,Calculations!$C$12,(I23+I23*G24))</f>
        <v>565.58894476714431</v>
      </c>
      <c r="J24" s="77">
        <f>I24*'Assumed Values'!$C$8</f>
        <v>38.003450260415562</v>
      </c>
      <c r="K24" s="93">
        <f t="shared" si="2"/>
        <v>1.089183348439572E-2</v>
      </c>
      <c r="L24" s="79">
        <f>(K24*H24)*'Assumed Values'!$C$6</f>
        <v>0</v>
      </c>
      <c r="M24" s="80">
        <f t="shared" si="3"/>
        <v>0</v>
      </c>
      <c r="N24" s="77">
        <f>I24*'Assumed Values'!$C$7</f>
        <v>8.6024945242088151</v>
      </c>
      <c r="O24" s="93">
        <f t="shared" si="4"/>
        <v>2.4654830242121267E-3</v>
      </c>
      <c r="P24" s="79">
        <f>(O24*H24)*'Assumed Values'!$C$5</f>
        <v>0</v>
      </c>
      <c r="Q24" s="80">
        <f t="shared" si="0"/>
        <v>0</v>
      </c>
    </row>
    <row r="25" spans="2:17" x14ac:dyDescent="0.25">
      <c r="F25" s="12">
        <f t="shared" si="1"/>
        <v>2038</v>
      </c>
      <c r="G25" s="75">
        <f t="shared" si="6"/>
        <v>2.6054516233402492E-3</v>
      </c>
      <c r="H25" s="73">
        <f>IF(AND(F25&gt;=Year_Open_to_Traffic?,F25&lt;Year_Open_to_Traffic?+'Assumed Values'!C$9),1,0)</f>
        <v>0</v>
      </c>
      <c r="I25" s="77">
        <f>IF(F25=Year_Open_to_Traffic?,Calculations!$C$12,(I24+I24*G25))</f>
        <v>567.06255940143114</v>
      </c>
      <c r="J25" s="77">
        <f>I25*'Assumed Values'!$C$8</f>
        <v>38.102466411589091</v>
      </c>
      <c r="K25" s="93">
        <f t="shared" si="2"/>
        <v>1.0920211629628789E-2</v>
      </c>
      <c r="L25" s="79">
        <f>(K25*H25)*'Assumed Values'!$C$6</f>
        <v>0</v>
      </c>
      <c r="M25" s="80">
        <f t="shared" si="3"/>
        <v>0</v>
      </c>
      <c r="N25" s="77">
        <f>I25*'Assumed Values'!$C$7</f>
        <v>8.624907907531691</v>
      </c>
      <c r="O25" s="93">
        <f t="shared" si="4"/>
        <v>2.4719067209598784E-3</v>
      </c>
      <c r="P25" s="79">
        <f>(O25*H25)*'Assumed Values'!$C$5</f>
        <v>0</v>
      </c>
      <c r="Q25" s="80">
        <f t="shared" si="0"/>
        <v>0</v>
      </c>
    </row>
    <row r="26" spans="2:17" x14ac:dyDescent="0.25">
      <c r="F26" s="74">
        <f t="shared" si="1"/>
        <v>2039</v>
      </c>
      <c r="G26" s="75">
        <f t="shared" si="6"/>
        <v>2.6054516233402492E-3</v>
      </c>
      <c r="H26" s="73">
        <f>IF(AND(F26&gt;=Year_Open_to_Traffic?,F26&lt;Year_Open_to_Traffic?+'Assumed Values'!C$9),1,0)</f>
        <v>0</v>
      </c>
      <c r="I26" s="77">
        <f>IF(F26=Year_Open_to_Traffic?,Calculations!$C$12,(I25+I25*G26))</f>
        <v>568.54001346735913</v>
      </c>
      <c r="J26" s="77">
        <f>I26*'Assumed Values'!$C$8</f>
        <v>38.201740544554433</v>
      </c>
      <c r="K26" s="93">
        <f t="shared" si="2"/>
        <v>1.0948663712746423E-2</v>
      </c>
      <c r="L26" s="79">
        <f>(K26*H26)*'Assumed Values'!$C$6</f>
        <v>0</v>
      </c>
      <c r="M26" s="80">
        <f t="shared" si="3"/>
        <v>0</v>
      </c>
      <c r="N26" s="77">
        <f>I26*'Assumed Values'!$C$7</f>
        <v>8.6473796878405302</v>
      </c>
      <c r="O26" s="93">
        <f t="shared" si="4"/>
        <v>2.4783471543387489E-3</v>
      </c>
      <c r="P26" s="79">
        <f>(O26*H26)*'Assumed Values'!$C$5</f>
        <v>0</v>
      </c>
      <c r="Q26" s="80">
        <f t="shared" si="0"/>
        <v>0</v>
      </c>
    </row>
    <row r="27" spans="2:17" x14ac:dyDescent="0.25">
      <c r="F27" s="12">
        <f t="shared" si="1"/>
        <v>2040</v>
      </c>
      <c r="G27" s="75">
        <f t="shared" si="6"/>
        <v>2.6054516233402492E-3</v>
      </c>
      <c r="H27" s="73">
        <f>IF(AND(F27&gt;=Year_Open_to_Traffic?,F27&lt;Year_Open_to_Traffic?+'Assumed Values'!C$9),1,0)</f>
        <v>0</v>
      </c>
      <c r="I27" s="77">
        <f>IF(F27=Year_Open_to_Traffic?,Calculations!$C$12,(I26+I26*G27))</f>
        <v>570.0213169683816</v>
      </c>
      <c r="J27" s="77">
        <f>I27*'Assumed Values'!$C$8</f>
        <v>38.301273331470668</v>
      </c>
      <c r="K27" s="93">
        <f t="shared" si="2"/>
        <v>1.0977189926390208E-2</v>
      </c>
      <c r="L27" s="79">
        <f>(K27*H27)*'Assumed Values'!$C$6</f>
        <v>0</v>
      </c>
      <c r="M27" s="80">
        <f t="shared" si="3"/>
        <v>0</v>
      </c>
      <c r="N27" s="77">
        <f>I27*'Assumed Values'!$C$7</f>
        <v>8.6699100172858543</v>
      </c>
      <c r="O27" s="93">
        <f t="shared" si="4"/>
        <v>2.4848043679552216E-3</v>
      </c>
      <c r="P27" s="79">
        <f>(O27*H27)*'Assumed Values'!$C$5</f>
        <v>0</v>
      </c>
      <c r="Q27" s="80">
        <f t="shared" si="0"/>
        <v>0</v>
      </c>
    </row>
    <row r="28" spans="2:17" x14ac:dyDescent="0.25">
      <c r="F28" s="74">
        <f t="shared" si="1"/>
        <v>2041</v>
      </c>
      <c r="G28" s="75">
        <f t="shared" si="6"/>
        <v>2.6054516233402492E-3</v>
      </c>
      <c r="H28" s="73">
        <f>IF(AND(F28&gt;=Year_Open_to_Traffic?,F28&lt;Year_Open_to_Traffic?+'Assumed Values'!C$9),1,0)</f>
        <v>0</v>
      </c>
      <c r="I28" s="77">
        <f>IF(F28=Year_Open_to_Traffic?,Calculations!$C$12,(I27+I27*G28))</f>
        <v>571.50647993401537</v>
      </c>
      <c r="J28" s="77">
        <f>I28*'Assumed Values'!$C$8</f>
        <v>38.401065446248147</v>
      </c>
      <c r="K28" s="93">
        <f t="shared" si="2"/>
        <v>1.1005790463703636E-2</v>
      </c>
      <c r="L28" s="79">
        <f>(K28*H28)*'Assumed Values'!$C$6</f>
        <v>0</v>
      </c>
      <c r="M28" s="80">
        <f t="shared" si="3"/>
        <v>0</v>
      </c>
      <c r="N28" s="77">
        <f>I28*'Assumed Values'!$C$7</f>
        <v>8.6924990484146054</v>
      </c>
      <c r="O28" s="93">
        <f t="shared" si="4"/>
        <v>2.4912784055293935E-3</v>
      </c>
      <c r="P28" s="79">
        <f>(O28*H28)*'Assumed Values'!$C$5</f>
        <v>0</v>
      </c>
      <c r="Q28" s="80">
        <f t="shared" si="0"/>
        <v>0</v>
      </c>
    </row>
    <row r="29" spans="2:17" x14ac:dyDescent="0.25">
      <c r="F29" s="12">
        <f t="shared" si="1"/>
        <v>2042</v>
      </c>
      <c r="G29" s="75">
        <f t="shared" si="6"/>
        <v>2.6054516233402492E-3</v>
      </c>
      <c r="H29" s="73">
        <f>IF(AND(F29&gt;=Year_Open_to_Traffic?,F29&lt;Year_Open_to_Traffic?+'Assumed Values'!C$9),1,0)</f>
        <v>0</v>
      </c>
      <c r="I29" s="77">
        <f>IF(F29=Year_Open_to_Traffic?,Calculations!$C$12,(I28+I28*G29))</f>
        <v>572.99551241990889</v>
      </c>
      <c r="J29" s="77">
        <f>I29*'Assumed Values'!$C$8</f>
        <v>38.50111756455307</v>
      </c>
      <c r="K29" s="93">
        <f t="shared" si="2"/>
        <v>1.1034465518333434E-2</v>
      </c>
      <c r="L29" s="79">
        <f>(K29*H29)*'Assumed Values'!$C$6</f>
        <v>0</v>
      </c>
      <c r="M29" s="80">
        <f t="shared" si="3"/>
        <v>0</v>
      </c>
      <c r="N29" s="77">
        <f>I29*'Assumed Values'!$C$7</f>
        <v>8.7151469341711802</v>
      </c>
      <c r="O29" s="93">
        <f t="shared" si="4"/>
        <v>2.4977693108952726E-3</v>
      </c>
      <c r="P29" s="79">
        <f>(O29*H29)*'Assumed Values'!$C$5</f>
        <v>0</v>
      </c>
      <c r="Q29" s="80">
        <f t="shared" si="0"/>
        <v>0</v>
      </c>
    </row>
    <row r="30" spans="2:17" x14ac:dyDescent="0.25">
      <c r="F30" s="74">
        <f t="shared" si="1"/>
        <v>2043</v>
      </c>
      <c r="G30" s="75">
        <f t="shared" si="6"/>
        <v>2.6054516233402492E-3</v>
      </c>
      <c r="H30" s="73">
        <f>IF(AND(F30&gt;=Year_Open_to_Traffic?,F30&lt;Year_Open_to_Traffic?+'Assumed Values'!C$9),1,0)</f>
        <v>0</v>
      </c>
      <c r="I30" s="77">
        <f>IF(F30=Year_Open_to_Traffic?,Calculations!$C$12,(I29+I29*G30))</f>
        <v>574.48842450791005</v>
      </c>
      <c r="J30" s="77">
        <f>I30*'Assumed Values'!$C$8</f>
        <v>38.60143036381205</v>
      </c>
      <c r="K30" s="93">
        <f t="shared" si="2"/>
        <v>1.1063215284430867E-2</v>
      </c>
      <c r="L30" s="79">
        <f>(K30*H30)*'Assumed Values'!$C$6</f>
        <v>0</v>
      </c>
      <c r="M30" s="80">
        <f t="shared" si="3"/>
        <v>0</v>
      </c>
      <c r="N30" s="77">
        <f>I30*'Assumed Values'!$C$7</f>
        <v>8.7378538278984657</v>
      </c>
      <c r="O30" s="93">
        <f t="shared" si="4"/>
        <v>2.5042771280010742E-3</v>
      </c>
      <c r="P30" s="79">
        <f>(O30*H30)*'Assumed Values'!$C$5</f>
        <v>0</v>
      </c>
      <c r="Q30" s="80">
        <f t="shared" si="0"/>
        <v>0</v>
      </c>
    </row>
    <row r="31" spans="2:17" x14ac:dyDescent="0.25">
      <c r="F31" s="74">
        <f t="shared" si="1"/>
        <v>2044</v>
      </c>
      <c r="G31" s="75">
        <f t="shared" si="6"/>
        <v>2.6054516233402492E-3</v>
      </c>
      <c r="H31" s="73">
        <f>IF(AND(F31&gt;=Year_Open_to_Traffic?,F31&lt;Year_Open_to_Traffic?+'Assumed Values'!C$9),1,0)</f>
        <v>0</v>
      </c>
      <c r="I31" s="77">
        <f>IF(F31=Year_Open_to_Traffic?,Calculations!$C$12,(I30+I30*G31))</f>
        <v>575.98522630613434</v>
      </c>
      <c r="J31" s="77">
        <f>I31*'Assumed Values'!$C$8</f>
        <v>38.702004523216694</v>
      </c>
      <c r="K31" s="93">
        <f t="shared" si="2"/>
        <v>1.109203995665305E-2</v>
      </c>
      <c r="L31" s="79">
        <f>(K31*H31)*'Assumed Values'!$C$6</f>
        <v>0</v>
      </c>
      <c r="M31" s="80">
        <f t="shared" si="3"/>
        <v>0</v>
      </c>
      <c r="N31" s="77">
        <f>I31*'Assumed Values'!$C$7</f>
        <v>8.7606198833388724</v>
      </c>
      <c r="O31" s="93">
        <f t="shared" si="4"/>
        <v>2.510801900909518E-3</v>
      </c>
      <c r="P31" s="79">
        <f>(O31*H31)*'Assumed Values'!$C$5</f>
        <v>0</v>
      </c>
      <c r="Q31" s="80">
        <f t="shared" si="0"/>
        <v>0</v>
      </c>
    </row>
    <row r="32" spans="2:17" x14ac:dyDescent="0.25">
      <c r="F32" s="74">
        <f t="shared" si="1"/>
        <v>2045</v>
      </c>
      <c r="G32" s="75">
        <f t="shared" si="6"/>
        <v>2.6054516233402492E-3</v>
      </c>
      <c r="H32" s="73">
        <f>IF(AND(F32&gt;=Year_Open_to_Traffic?,F32&lt;Year_Open_to_Traffic?+'Assumed Values'!C$9),1,0)</f>
        <v>0</v>
      </c>
      <c r="I32" s="77">
        <f>IF(F32=Year_Open_to_Traffic?,Calculations!$C$12,(I31+I31*G32))</f>
        <v>577.48592794903368</v>
      </c>
      <c r="J32" s="77">
        <f>I32*'Assumed Values'!$C$8</f>
        <v>38.802840723728231</v>
      </c>
      <c r="K32" s="93">
        <f t="shared" si="2"/>
        <v>1.1120939730164267E-2</v>
      </c>
      <c r="L32" s="79">
        <f>(K32*H32)*'Assumed Values'!$C$6</f>
        <v>0</v>
      </c>
      <c r="M32" s="80">
        <f t="shared" si="3"/>
        <v>0</v>
      </c>
      <c r="N32" s="77">
        <f>I32*'Assumed Values'!$C$7</f>
        <v>8.7834452546353852</v>
      </c>
      <c r="O32" s="93">
        <f t="shared" si="4"/>
        <v>2.5173436737981288E-3</v>
      </c>
      <c r="P32" s="79">
        <f>(O32*H32)*'Assumed Values'!$C$5</f>
        <v>0</v>
      </c>
      <c r="Q32" s="80">
        <f t="shared" si="0"/>
        <v>0</v>
      </c>
    </row>
    <row r="33" spans="6:17" x14ac:dyDescent="0.25">
      <c r="F33" s="74">
        <f t="shared" si="1"/>
        <v>2046</v>
      </c>
      <c r="G33" s="75">
        <f t="shared" si="6"/>
        <v>2.6054516233402492E-3</v>
      </c>
      <c r="H33" s="73">
        <f>IF(AND(F33&gt;=Year_Open_to_Traffic?,F33&lt;Year_Open_to_Traffic?+'Assumed Values'!C$9),1,0)</f>
        <v>0</v>
      </c>
      <c r="I33" s="77">
        <f>IF(F33=Year_Open_to_Traffic?,Calculations!$C$12,(I32+I32*G33))</f>
        <v>578.99053959746459</v>
      </c>
      <c r="J33" s="77">
        <f>I33*'Assumed Values'!$C$8</f>
        <v>38.90393964808208</v>
      </c>
      <c r="K33" s="93">
        <f t="shared" si="2"/>
        <v>1.1149914800637291E-2</v>
      </c>
      <c r="L33" s="79">
        <f>(K33*H33)*'Assumed Values'!$C$6</f>
        <v>0</v>
      </c>
      <c r="M33" s="80">
        <f t="shared" si="3"/>
        <v>0</v>
      </c>
      <c r="N33" s="77">
        <f>I33*'Assumed Values'!$C$7</f>
        <v>8.8063300963325943</v>
      </c>
      <c r="O33" s="93">
        <f t="shared" si="4"/>
        <v>2.523902490959531E-3</v>
      </c>
      <c r="P33" s="79">
        <f>(O33*H33)*'Assumed Values'!$C$5</f>
        <v>0</v>
      </c>
      <c r="Q33" s="80">
        <f t="shared" si="0"/>
        <v>0</v>
      </c>
    </row>
    <row r="34" spans="6:17" x14ac:dyDescent="0.25">
      <c r="F34" s="74">
        <f t="shared" si="1"/>
        <v>2047</v>
      </c>
      <c r="G34" s="75">
        <f t="shared" si="6"/>
        <v>2.6054516233402492E-3</v>
      </c>
      <c r="H34" s="73">
        <f>IF(AND(F34&gt;=Year_Open_to_Traffic?,F34&lt;Year_Open_to_Traffic?+'Assumed Values'!C$9),1,0)</f>
        <v>0</v>
      </c>
      <c r="I34" s="77">
        <f>IF(F34=Year_Open_to_Traffic?,Calculations!$C$12,(I33+I33*G34))</f>
        <v>580.49907143875748</v>
      </c>
      <c r="J34" s="77">
        <f>I34*'Assumed Values'!$C$8</f>
        <v>39.00530198079251</v>
      </c>
      <c r="K34" s="93">
        <f t="shared" si="2"/>
        <v>1.1178965364254717E-2</v>
      </c>
      <c r="L34" s="79">
        <f>(K34*H34)*'Assumed Values'!$C$6</f>
        <v>0</v>
      </c>
      <c r="M34" s="80">
        <f t="shared" si="3"/>
        <v>0</v>
      </c>
      <c r="N34" s="77">
        <f>I34*'Assumed Values'!$C$7</f>
        <v>8.829274563377755</v>
      </c>
      <c r="O34" s="93">
        <f t="shared" si="4"/>
        <v>2.5304783968017543E-3</v>
      </c>
      <c r="P34" s="79">
        <f>(O34*H34)*'Assumed Values'!$C$5</f>
        <v>0</v>
      </c>
      <c r="Q34" s="80">
        <f t="shared" si="0"/>
        <v>0</v>
      </c>
    </row>
    <row r="35" spans="6:17" x14ac:dyDescent="0.25">
      <c r="F35" s="74">
        <f t="shared" si="1"/>
        <v>2048</v>
      </c>
      <c r="G35" s="75">
        <f t="shared" si="6"/>
        <v>2.6054516233402492E-3</v>
      </c>
      <c r="H35" s="73">
        <f>IF(AND(F35&gt;=Year_Open_to_Traffic?,F35&lt;Year_Open_to_Traffic?+'Assumed Values'!C$9),1,0)</f>
        <v>0</v>
      </c>
      <c r="I35" s="77">
        <f>IF(F35=Year_Open_to_Traffic?,Calculations!$C$12,(I34+I34*G35))</f>
        <v>582.01153368678513</v>
      </c>
      <c r="J35" s="77">
        <f>I35*'Assumed Values'!$C$8</f>
        <v>39.106928408157245</v>
      </c>
      <c r="K35" s="93">
        <f t="shared" si="2"/>
        <v>1.1208091617710282E-2</v>
      </c>
      <c r="L35" s="79">
        <f>(K35*H35)*'Assumed Values'!$C$6</f>
        <v>0</v>
      </c>
      <c r="M35" s="80">
        <f t="shared" si="3"/>
        <v>0</v>
      </c>
      <c r="N35" s="77">
        <f>I35*'Assumed Values'!$C$7</f>
        <v>8.852278811121824</v>
      </c>
      <c r="O35" s="93">
        <f t="shared" si="4"/>
        <v>2.5370714358485288E-3</v>
      </c>
      <c r="P35" s="79">
        <f>(O35*H35)*'Assumed Values'!$C$5</f>
        <v>0</v>
      </c>
      <c r="Q35" s="80">
        <f t="shared" si="0"/>
        <v>0</v>
      </c>
    </row>
    <row r="36" spans="6:17" x14ac:dyDescent="0.25">
      <c r="F36" s="74">
        <f t="shared" si="1"/>
        <v>2049</v>
      </c>
      <c r="G36" s="75">
        <f t="shared" si="6"/>
        <v>2.6054516233402492E-3</v>
      </c>
      <c r="H36" s="73">
        <f>IF(AND(F36&gt;=Year_Open_to_Traffic?,F36&lt;Year_Open_to_Traffic?+'Assumed Values'!C$9),1,0)</f>
        <v>0</v>
      </c>
      <c r="I36" s="77">
        <f>IF(F36=Year_Open_to_Traffic?,Calculations!$C$12,(I35+I35*G36))</f>
        <v>583.52793658203211</v>
      </c>
      <c r="J36" s="77">
        <f>I36*'Assumed Values'!$C$8</f>
        <v>39.208819618262126</v>
      </c>
      <c r="K36" s="93">
        <f t="shared" si="2"/>
        <v>1.123729375821019E-2</v>
      </c>
      <c r="L36" s="79">
        <f>(K36*H36)*'Assumed Values'!$C$6</f>
        <v>0</v>
      </c>
      <c r="M36" s="80">
        <f t="shared" si="3"/>
        <v>0</v>
      </c>
      <c r="N36" s="77">
        <f>I36*'Assumed Values'!$C$7</f>
        <v>8.8753429953205227</v>
      </c>
      <c r="O36" s="93">
        <f t="shared" si="4"/>
        <v>2.543681652739591E-3</v>
      </c>
      <c r="P36" s="79">
        <f>(O36*H36)*'Assumed Values'!$C$5</f>
        <v>0</v>
      </c>
      <c r="Q36" s="80">
        <f t="shared" si="0"/>
        <v>0</v>
      </c>
    </row>
    <row r="37" spans="6:17" x14ac:dyDescent="0.25">
      <c r="F37" s="74">
        <f t="shared" si="1"/>
        <v>2050</v>
      </c>
      <c r="G37" s="75">
        <f t="shared" si="6"/>
        <v>2.6054516233402492E-3</v>
      </c>
      <c r="H37" s="73">
        <f>IF(AND(F37&gt;=Year_Open_to_Traffic?,F37&lt;Year_Open_to_Traffic?+'Assumed Values'!C$9),1,0)</f>
        <v>0</v>
      </c>
      <c r="I37" s="77">
        <f>IF(F37=Year_Open_to_Traffic?,Calculations!$C$12,(I36+I36*G37))</f>
        <v>585.04829039166418</v>
      </c>
      <c r="J37" s="77">
        <f>I37*'Assumed Values'!$C$8</f>
        <v>39.310976300985786</v>
      </c>
      <c r="K37" s="93">
        <f t="shared" si="2"/>
        <v>1.1266571983474472E-2</v>
      </c>
      <c r="L37" s="79">
        <f>(K37*H37)*'Assumed Values'!$C$6</f>
        <v>0</v>
      </c>
      <c r="M37" s="80">
        <f t="shared" si="3"/>
        <v>0</v>
      </c>
      <c r="N37" s="77">
        <f>I37*'Assumed Values'!$C$7</f>
        <v>8.8984672721353828</v>
      </c>
      <c r="O37" s="93">
        <f t="shared" si="4"/>
        <v>2.5503090922309821E-3</v>
      </c>
      <c r="P37" s="79">
        <f>(O37*H37)*'Assumed Values'!$C$5</f>
        <v>0</v>
      </c>
      <c r="Q37" s="80">
        <f t="shared" si="0"/>
        <v>0</v>
      </c>
    </row>
    <row r="38" spans="6:17" x14ac:dyDescent="0.25">
      <c r="F38" s="13" t="s">
        <v>63</v>
      </c>
      <c r="G38" s="13"/>
      <c r="H38" s="77"/>
      <c r="I38" s="76"/>
      <c r="J38" s="77"/>
      <c r="K38" s="78">
        <f>SUM(K5:K37)</f>
        <v>0.28361034632582816</v>
      </c>
      <c r="L38" s="79">
        <f>SUM(L5:L37)</f>
        <v>964.89181448597174</v>
      </c>
      <c r="M38" s="80">
        <f>SUM(M5:M37)</f>
        <v>424.67858505401483</v>
      </c>
      <c r="N38" s="77"/>
      <c r="O38" s="78">
        <f>SUM(O5:O37)</f>
        <v>6.4198235802908551E-2</v>
      </c>
      <c r="P38" s="79">
        <f>SUM(P5:P37)</f>
        <v>55.417937895923366</v>
      </c>
      <c r="Q38" s="80">
        <f>SUM(Q5:Q37)</f>
        <v>24.391140124646761</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2018-10-24T23:44:36Z</dcterms:modified>
</cp:coreProperties>
</file>